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1" r:id="rId1"/>
  </sheets>
  <definedNames>
    <definedName name="_xlnm.Print_Area" localSheetId="0">项目支出绩效自评表!$A$1:$N$36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<sst xmlns="http://schemas.openxmlformats.org/spreadsheetml/2006/main" count="110" uniqueCount="90">
  <si>
    <r>
      <rPr>
        <sz val="18"/>
        <color rgb="FF000000"/>
        <rFont val="方正小标宋简体"/>
        <charset val="134"/>
      </rPr>
      <t>项目支出绩效自评表</t>
    </r>
    <r>
      <rPr>
        <sz val="14"/>
        <color rgb="FF000000"/>
        <rFont val="方正小标宋简体"/>
        <charset val="134"/>
      </rPr>
      <t xml:space="preserve">（2024年度）  </t>
    </r>
    <r>
      <rPr>
        <sz val="14"/>
        <color rgb="FF000000"/>
        <rFont val="仿宋_GB2312"/>
        <charset val="134"/>
      </rPr>
      <t xml:space="preserve">           </t>
    </r>
    <r>
      <rPr>
        <sz val="11"/>
        <color rgb="FF000000"/>
        <rFont val="仿宋_GB2312"/>
        <charset val="134"/>
      </rPr>
      <t xml:space="preserve"> </t>
    </r>
  </si>
  <si>
    <t>单位名称（盖章）：</t>
  </si>
  <si>
    <t>项目名称</t>
  </si>
  <si>
    <t>水文技术服务支出</t>
  </si>
  <si>
    <t>主管部门</t>
  </si>
  <si>
    <t>北京市水务局</t>
  </si>
  <si>
    <t>实施单位</t>
  </si>
  <si>
    <t>北京市水文总站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</si>
  <si>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</si>
  <si>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</si>
  <si>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</si>
  <si>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</si>
  <si>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</si>
  <si>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</si>
  <si>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</si>
  <si>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</si>
  <si>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</si>
  <si>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</si>
  <si>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</si>
  <si>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</si>
  <si>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</si>
  <si>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</si>
  <si>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</si>
  <si>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通过完成水文基地外墙粉刷及外观环境整治、提升提水文试验基地的整体外观效果。 通过科技创新活动经费支出，提高职工的专业能力、创新能力以及合规意识。 通过档案数字化扫描工作，提高业务档案管理水平。通过机关会议室升级改造，完善会议室会议功能，提升会议承载能力。</t>
  </si>
  <si>
    <t>1、已完成水文基地外墙粉刷及外观环境整治，提升了提水文试验基地的整体外观效果。2、通过科技创新活动，提高职工的专业能力、创新能力以及合规意识。 3、通过档案数字化扫描工作，提高了业务档案管理水平。4、改造升级了机关会议室，完善了会议室会议功能，提升了会议承载能力。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</si>
  <si>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</si>
  <si>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</si>
  <si>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</si>
  <si>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</si>
  <si>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</si>
  <si>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</si>
  <si>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</si>
  <si>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</si>
  <si>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</si>
  <si>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指标1：安装监控系统</t>
  </si>
  <si>
    <t>=14套</t>
  </si>
  <si>
    <t>14套</t>
  </si>
  <si>
    <t>指标2：草坪铺设面积</t>
  </si>
  <si>
    <t>≤598平方米</t>
  </si>
  <si>
    <t>598平方米</t>
  </si>
  <si>
    <t>指标3：档案数字化扫描</t>
  </si>
  <si>
    <t>=436000条</t>
  </si>
  <si>
    <t>405152条</t>
  </si>
  <si>
    <t>偏差原因：因档案扫描数量巨大，中期调整时尚无法准确知晓扫描体量，因此未调整该项指标值。改进措施：今后将优化估算方法，避免遇类似情况再次发生。</t>
  </si>
  <si>
    <t>指标4：改造会议室数量</t>
  </si>
  <si>
    <t>=6个</t>
  </si>
  <si>
    <t>6个</t>
  </si>
  <si>
    <t>指标5：培训授课</t>
  </si>
  <si>
    <t>=16次</t>
  </si>
  <si>
    <t>16次</t>
  </si>
  <si>
    <t>指标6：围墙粉刷面积</t>
  </si>
  <si>
    <t>≤462.5平方米</t>
  </si>
  <si>
    <t>462.5平方米</t>
  </si>
  <si>
    <t>质量
指标</t>
  </si>
  <si>
    <t>指标1：档案扫描合格率</t>
  </si>
  <si>
    <t>=100%</t>
  </si>
  <si>
    <t>指标2：工程验收合格率</t>
  </si>
  <si>
    <t>指标3：监控设备安装合格率</t>
  </si>
  <si>
    <t>指标4：专家授课质量</t>
  </si>
  <si>
    <t>优</t>
  </si>
  <si>
    <t>时效
指标</t>
  </si>
  <si>
    <t>指标1：档案数字化扫描完成时间</t>
  </si>
  <si>
    <t>≤11月</t>
  </si>
  <si>
    <t>11月</t>
  </si>
  <si>
    <t>指标2：监控系统调试完成时间</t>
  </si>
  <si>
    <t>指标3：完成专家培训授课时间</t>
  </si>
  <si>
    <t>成本指标</t>
  </si>
  <si>
    <t>经济
成本
指标</t>
  </si>
  <si>
    <t>指标1：项目总成本</t>
  </si>
  <si>
    <t>≤117.840411万</t>
  </si>
  <si>
    <t>131.738646万</t>
  </si>
  <si>
    <t>偏差原因：中期调整时部分项目尚未评审完成，以估算数调整的本指标，实际评审结果高于估算数，导致目标设定稍低。改进措施：今后将优化估算方法，避免遇类似情况再次发生。</t>
  </si>
  <si>
    <t>效益
指标</t>
  </si>
  <si>
    <t>经济效益指标</t>
  </si>
  <si>
    <t>指标1：</t>
  </si>
  <si>
    <t>指标2：</t>
  </si>
  <si>
    <t>……</t>
  </si>
  <si>
    <t>社会效益指标</t>
  </si>
  <si>
    <t>指标1：提高业务档案管理水平</t>
  </si>
  <si>
    <t>良</t>
  </si>
  <si>
    <t>偏差原因：通过本项目实施，应当从档案的收集、整理、保管、利用和处置等环节都有一定提升，但实施数字化扫描后，在整理、保管、利用和处置等环节有所提升，但产生的效益在收集方面还待进一步提升。改进措施：在今后的档案管理中，进一步提升各个环节的管理水平。</t>
  </si>
  <si>
    <t>指标2：提高职工的专业能力、创新能力以及合规意识</t>
  </si>
  <si>
    <t>偏差原因：本项目在一定程度上提高职工的专业能力、创新能力以及合规意识，但在创新、风险规避方面仍应进一步加强。改进措施：在今后工作中将加入更多创新、风险规避方面的知识培训。</t>
  </si>
  <si>
    <t>生态效益指标</t>
  </si>
  <si>
    <t>满意度指标</t>
  </si>
  <si>
    <t>服务对象满意度指标</t>
  </si>
  <si>
    <t>指标1：培训人员满意度</t>
  </si>
  <si>
    <t>≥90%</t>
  </si>
  <si>
    <t>偏差原因：满意度调查仅提供了通讯和调查问卷，缺少满意度调查结果分析评价，满意度调查工作不全。改进措施：加强满意度调查结果分析工作。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</si>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</sst>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name val="宋体"/>
      <charset val="134"/>
    </font>
    <font>
      <sz val="11"/>
      <color rgb="FF000000"/>
      <name val="仿宋_GB2312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sz val="11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方正小标宋简体"/>
      <charset val="134"/>
    </font>
    <font>
      <sz val="14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3" fillId="0" borderId="0">
      <alignment vertical="top"/>
      <protection locked="0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1" xfId="3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9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zoomScale="110" zoomScaleNormal="110" topLeftCell="A9" workbookViewId="0">
      <selection activeCell="O35" sqref="O35"/>
    </sheetView>
  </sheetViews>
  <sheetFormatPr defaultColWidth="9" defaultRowHeight="14"/>
  <cols>
    <col min="1" max="1" width="5.13636363636364" customWidth="1"/>
    <col min="2" max="2" width="6" customWidth="1"/>
    <col min="3" max="3" width="7.72727272727273" customWidth="1"/>
    <col min="5" max="6" width="10" customWidth="1"/>
    <col min="7" max="7" width="12.5545454545455" customWidth="1"/>
    <col min="8" max="8" width="7.46363636363636" customWidth="1"/>
    <col min="9" max="9" width="3.90909090909091" customWidth="1"/>
    <col min="10" max="10" width="4.53636363636364" customWidth="1"/>
    <col min="11" max="11" width="3.90909090909091" customWidth="1"/>
    <col min="12" max="12" width="4" customWidth="1"/>
    <col min="13" max="13" width="4.90909090909091" customWidth="1"/>
    <col min="14" max="14" width="44.254545454545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f>SUM(E7:E9)</f>
        <v>86.187372</v>
      </c>
      <c r="F6" s="6">
        <f>SUM(F8:G9)</f>
        <v>131.738646</v>
      </c>
      <c r="G6" s="6">
        <f>SUM(G8:G9)</f>
        <v>0</v>
      </c>
      <c r="H6" s="6">
        <f>SUM(H7:I9)</f>
        <v>131.738646</v>
      </c>
      <c r="I6" s="6">
        <f>SUM(I7:I9)</f>
        <v>0</v>
      </c>
      <c r="J6" s="4">
        <v>10</v>
      </c>
      <c r="K6" s="4"/>
      <c r="L6" s="18">
        <f>ROUND(H6/F6,4)</f>
        <v>1</v>
      </c>
      <c r="M6" s="18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6"/>
      <c r="F7" s="7"/>
      <c r="G7" s="7"/>
      <c r="H7" s="6"/>
      <c r="I7" s="6"/>
      <c r="J7" s="4" t="s">
        <v>17</v>
      </c>
      <c r="K7" s="4"/>
      <c r="L7" s="7"/>
      <c r="M7" s="7"/>
      <c r="N7" s="4" t="s">
        <v>17</v>
      </c>
    </row>
    <row r="8" ht="32" customHeight="1" spans="1:14">
      <c r="A8" s="4"/>
      <c r="B8" s="4"/>
      <c r="C8" s="4" t="s">
        <v>18</v>
      </c>
      <c r="D8" s="4"/>
      <c r="E8" s="6"/>
      <c r="F8" s="6"/>
      <c r="G8" s="6"/>
      <c r="H8" s="6"/>
      <c r="I8" s="6"/>
      <c r="J8" s="4" t="s">
        <v>17</v>
      </c>
      <c r="K8" s="4"/>
      <c r="L8" s="18"/>
      <c r="M8" s="18"/>
      <c r="N8" s="4" t="s">
        <v>17</v>
      </c>
    </row>
    <row r="9" ht="26" customHeight="1" spans="1:14">
      <c r="A9" s="4"/>
      <c r="B9" s="4"/>
      <c r="C9" s="4" t="s">
        <v>19</v>
      </c>
      <c r="D9" s="4"/>
      <c r="E9" s="8">
        <v>86.187372</v>
      </c>
      <c r="F9" s="8">
        <v>131.738646</v>
      </c>
      <c r="G9" s="8"/>
      <c r="H9" s="9">
        <v>131.738646</v>
      </c>
      <c r="I9" s="9"/>
      <c r="J9" s="4" t="s">
        <v>17</v>
      </c>
      <c r="K9" s="4"/>
      <c r="L9" s="18">
        <f>ROUND(H9/F9,4)</f>
        <v>1</v>
      </c>
      <c r="M9" s="18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88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10"/>
      <c r="B13" s="11" t="s">
        <v>32</v>
      </c>
      <c r="C13" s="4" t="s">
        <v>33</v>
      </c>
      <c r="D13" s="12" t="s">
        <v>34</v>
      </c>
      <c r="E13" s="12"/>
      <c r="F13" s="12"/>
      <c r="G13" s="27" t="s">
        <v>35</v>
      </c>
      <c r="H13" s="4" t="s">
        <v>36</v>
      </c>
      <c r="I13" s="4">
        <v>5</v>
      </c>
      <c r="J13" s="4"/>
      <c r="K13" s="4">
        <v>5</v>
      </c>
      <c r="L13" s="4"/>
      <c r="M13" s="4"/>
      <c r="N13" s="4"/>
    </row>
    <row r="14" ht="15" customHeight="1" spans="1:14">
      <c r="A14" s="10"/>
      <c r="B14" s="13"/>
      <c r="C14" s="4"/>
      <c r="D14" s="14" t="s">
        <v>37</v>
      </c>
      <c r="E14" s="14"/>
      <c r="F14" s="14"/>
      <c r="G14" s="4" t="s">
        <v>38</v>
      </c>
      <c r="H14" s="4" t="s">
        <v>39</v>
      </c>
      <c r="I14" s="4">
        <v>5</v>
      </c>
      <c r="J14" s="4"/>
      <c r="K14" s="4">
        <v>5</v>
      </c>
      <c r="L14" s="4"/>
      <c r="M14" s="4"/>
      <c r="N14" s="4"/>
    </row>
    <row r="15" ht="49" customHeight="1" spans="1:14">
      <c r="A15" s="10"/>
      <c r="B15" s="13"/>
      <c r="C15" s="4"/>
      <c r="D15" s="12" t="s">
        <v>40</v>
      </c>
      <c r="E15" s="12"/>
      <c r="F15" s="12"/>
      <c r="G15" s="28" t="s">
        <v>41</v>
      </c>
      <c r="H15" s="15" t="s">
        <v>42</v>
      </c>
      <c r="I15" s="15">
        <v>5</v>
      </c>
      <c r="J15" s="15"/>
      <c r="K15" s="19">
        <v>4.65</v>
      </c>
      <c r="L15" s="19"/>
      <c r="M15" s="20" t="s">
        <v>43</v>
      </c>
      <c r="N15" s="20"/>
    </row>
    <row r="16" ht="15" customHeight="1" spans="1:14">
      <c r="A16" s="10"/>
      <c r="B16" s="13"/>
      <c r="C16" s="4"/>
      <c r="D16" s="14" t="s">
        <v>44</v>
      </c>
      <c r="E16" s="14"/>
      <c r="F16" s="14"/>
      <c r="G16" s="27" t="s">
        <v>45</v>
      </c>
      <c r="H16" s="4" t="s">
        <v>46</v>
      </c>
      <c r="I16" s="4">
        <v>5</v>
      </c>
      <c r="J16" s="4"/>
      <c r="K16" s="4">
        <v>5</v>
      </c>
      <c r="L16" s="4"/>
      <c r="M16" s="4"/>
      <c r="N16" s="4"/>
    </row>
    <row r="17" ht="15" customHeight="1" spans="1:14">
      <c r="A17" s="10"/>
      <c r="B17" s="13"/>
      <c r="C17" s="4"/>
      <c r="D17" s="14" t="s">
        <v>47</v>
      </c>
      <c r="E17" s="14"/>
      <c r="F17" s="14"/>
      <c r="G17" s="27" t="s">
        <v>48</v>
      </c>
      <c r="H17" s="4" t="s">
        <v>49</v>
      </c>
      <c r="I17" s="4">
        <v>5</v>
      </c>
      <c r="J17" s="4"/>
      <c r="K17" s="4">
        <v>5</v>
      </c>
      <c r="L17" s="4"/>
      <c r="M17" s="4"/>
      <c r="N17" s="4"/>
    </row>
    <row r="18" ht="53" customHeight="1" spans="1:14">
      <c r="A18" s="10"/>
      <c r="B18" s="13"/>
      <c r="C18" s="4"/>
      <c r="D18" s="14" t="s">
        <v>50</v>
      </c>
      <c r="E18" s="14"/>
      <c r="F18" s="14"/>
      <c r="G18" s="4" t="s">
        <v>51</v>
      </c>
      <c r="H18" s="4" t="s">
        <v>52</v>
      </c>
      <c r="I18" s="4">
        <v>5</v>
      </c>
      <c r="J18" s="4"/>
      <c r="K18" s="4">
        <v>5</v>
      </c>
      <c r="L18" s="4"/>
      <c r="M18" s="4"/>
      <c r="N18" s="4"/>
    </row>
    <row r="19" ht="15" customHeight="1" spans="1:14">
      <c r="A19" s="10"/>
      <c r="B19" s="13"/>
      <c r="C19" s="4" t="s">
        <v>53</v>
      </c>
      <c r="D19" s="14" t="s">
        <v>54</v>
      </c>
      <c r="E19" s="14"/>
      <c r="F19" s="14"/>
      <c r="G19" s="29" t="s">
        <v>55</v>
      </c>
      <c r="H19" s="16">
        <v>1</v>
      </c>
      <c r="I19" s="4">
        <v>5</v>
      </c>
      <c r="J19" s="4"/>
      <c r="K19" s="4">
        <v>5</v>
      </c>
      <c r="L19" s="4"/>
      <c r="M19" s="4"/>
      <c r="N19" s="4"/>
    </row>
    <row r="20" ht="15" customHeight="1" spans="1:14">
      <c r="A20" s="10"/>
      <c r="B20" s="13"/>
      <c r="C20" s="4"/>
      <c r="D20" s="14" t="s">
        <v>56</v>
      </c>
      <c r="E20" s="14"/>
      <c r="F20" s="14"/>
      <c r="G20" s="29" t="s">
        <v>55</v>
      </c>
      <c r="H20" s="16">
        <v>1</v>
      </c>
      <c r="I20" s="4">
        <v>5</v>
      </c>
      <c r="J20" s="4"/>
      <c r="K20" s="4">
        <v>5</v>
      </c>
      <c r="L20" s="4"/>
      <c r="M20" s="4"/>
      <c r="N20" s="4"/>
    </row>
    <row r="21" ht="15" customHeight="1" spans="1:14">
      <c r="A21" s="10"/>
      <c r="B21" s="13"/>
      <c r="C21" s="4"/>
      <c r="D21" s="12" t="s">
        <v>57</v>
      </c>
      <c r="E21" s="12"/>
      <c r="F21" s="12"/>
      <c r="G21" s="29" t="s">
        <v>55</v>
      </c>
      <c r="H21" s="16">
        <v>1</v>
      </c>
      <c r="I21" s="4">
        <v>4</v>
      </c>
      <c r="J21" s="4"/>
      <c r="K21" s="4">
        <v>4</v>
      </c>
      <c r="L21" s="4"/>
      <c r="M21" s="4"/>
      <c r="N21" s="4"/>
    </row>
    <row r="22" ht="15" customHeight="1" spans="1:14">
      <c r="A22" s="10"/>
      <c r="B22" s="13"/>
      <c r="C22" s="4"/>
      <c r="D22" s="12" t="s">
        <v>58</v>
      </c>
      <c r="E22" s="12"/>
      <c r="F22" s="12"/>
      <c r="G22" s="15" t="s">
        <v>59</v>
      </c>
      <c r="H22" s="4" t="s">
        <v>59</v>
      </c>
      <c r="I22" s="4">
        <v>5</v>
      </c>
      <c r="J22" s="4"/>
      <c r="K22" s="4">
        <v>5</v>
      </c>
      <c r="L22" s="4"/>
      <c r="M22" s="4"/>
      <c r="N22" s="4"/>
    </row>
    <row r="23" ht="15" customHeight="1" spans="1:14">
      <c r="A23" s="10"/>
      <c r="B23" s="13"/>
      <c r="C23" s="4" t="s">
        <v>60</v>
      </c>
      <c r="D23" s="14" t="s">
        <v>61</v>
      </c>
      <c r="E23" s="14"/>
      <c r="F23" s="14"/>
      <c r="G23" s="4" t="s">
        <v>62</v>
      </c>
      <c r="H23" s="4" t="s">
        <v>63</v>
      </c>
      <c r="I23" s="4">
        <v>2</v>
      </c>
      <c r="J23" s="4"/>
      <c r="K23" s="4">
        <v>2</v>
      </c>
      <c r="L23" s="4"/>
      <c r="M23" s="4"/>
      <c r="N23" s="4"/>
    </row>
    <row r="24" ht="15" customHeight="1" spans="1:14">
      <c r="A24" s="10"/>
      <c r="B24" s="13"/>
      <c r="C24" s="4"/>
      <c r="D24" s="12" t="s">
        <v>64</v>
      </c>
      <c r="E24" s="12"/>
      <c r="F24" s="12"/>
      <c r="G24" s="4" t="s">
        <v>62</v>
      </c>
      <c r="H24" s="4" t="s">
        <v>63</v>
      </c>
      <c r="I24" s="4">
        <v>2</v>
      </c>
      <c r="J24" s="4"/>
      <c r="K24" s="4">
        <v>2</v>
      </c>
      <c r="L24" s="4"/>
      <c r="M24" s="4"/>
      <c r="N24" s="4"/>
    </row>
    <row r="25" ht="15" customHeight="1" spans="1:14">
      <c r="A25" s="10"/>
      <c r="B25" s="17"/>
      <c r="C25" s="4"/>
      <c r="D25" s="14" t="s">
        <v>65</v>
      </c>
      <c r="E25" s="14"/>
      <c r="F25" s="14"/>
      <c r="G25" s="4" t="s">
        <v>62</v>
      </c>
      <c r="H25" s="4" t="s">
        <v>63</v>
      </c>
      <c r="I25" s="4">
        <v>2</v>
      </c>
      <c r="J25" s="4"/>
      <c r="K25" s="4">
        <v>2</v>
      </c>
      <c r="L25" s="4"/>
      <c r="M25" s="4"/>
      <c r="N25" s="4"/>
    </row>
    <row r="26" ht="63" customHeight="1" spans="1:14">
      <c r="A26" s="10"/>
      <c r="B26" s="11" t="s">
        <v>66</v>
      </c>
      <c r="C26" s="4" t="s">
        <v>67</v>
      </c>
      <c r="D26" s="12" t="s">
        <v>68</v>
      </c>
      <c r="E26" s="12"/>
      <c r="F26" s="12"/>
      <c r="G26" s="15" t="s">
        <v>69</v>
      </c>
      <c r="H26" s="4" t="s">
        <v>70</v>
      </c>
      <c r="I26" s="4">
        <v>5</v>
      </c>
      <c r="J26" s="4"/>
      <c r="K26" s="21">
        <f>117.840411/131.738646*I26</f>
        <v>4.47250729296246</v>
      </c>
      <c r="L26" s="21"/>
      <c r="M26" s="22" t="s">
        <v>71</v>
      </c>
      <c r="N26" s="22"/>
    </row>
    <row r="27" ht="15" customHeight="1" spans="1:14">
      <c r="A27" s="10"/>
      <c r="B27" s="4" t="s">
        <v>72</v>
      </c>
      <c r="C27" s="4" t="s">
        <v>73</v>
      </c>
      <c r="D27" s="12" t="s">
        <v>74</v>
      </c>
      <c r="E27" s="12"/>
      <c r="F27" s="12"/>
      <c r="G27" s="15"/>
      <c r="H27" s="4"/>
      <c r="I27" s="4"/>
      <c r="J27" s="4"/>
      <c r="K27" s="4"/>
      <c r="L27" s="4"/>
      <c r="M27" s="4"/>
      <c r="N27" s="4"/>
    </row>
    <row r="28" ht="15" customHeight="1" spans="1:14">
      <c r="A28" s="10"/>
      <c r="B28" s="4"/>
      <c r="C28" s="4"/>
      <c r="D28" s="12" t="s">
        <v>75</v>
      </c>
      <c r="E28" s="12"/>
      <c r="F28" s="12"/>
      <c r="G28" s="15"/>
      <c r="H28" s="4"/>
      <c r="I28" s="4"/>
      <c r="J28" s="4"/>
      <c r="K28" s="4"/>
      <c r="L28" s="4"/>
      <c r="M28" s="4"/>
      <c r="N28" s="4"/>
    </row>
    <row r="29" ht="15" customHeight="1" spans="1:14">
      <c r="A29" s="10"/>
      <c r="B29" s="4"/>
      <c r="C29" s="4"/>
      <c r="D29" s="12" t="s">
        <v>76</v>
      </c>
      <c r="E29" s="12"/>
      <c r="F29" s="12"/>
      <c r="G29" s="15"/>
      <c r="H29" s="4"/>
      <c r="I29" s="4"/>
      <c r="J29" s="4"/>
      <c r="K29" s="4"/>
      <c r="L29" s="4"/>
      <c r="M29" s="4"/>
      <c r="N29" s="4"/>
    </row>
    <row r="30" ht="75" customHeight="1" spans="1:14">
      <c r="A30" s="10"/>
      <c r="B30" s="4"/>
      <c r="C30" s="4" t="s">
        <v>77</v>
      </c>
      <c r="D30" s="12" t="s">
        <v>78</v>
      </c>
      <c r="E30" s="12"/>
      <c r="F30" s="12"/>
      <c r="G30" s="15" t="s">
        <v>59</v>
      </c>
      <c r="H30" s="15" t="s">
        <v>79</v>
      </c>
      <c r="I30" s="15">
        <v>15</v>
      </c>
      <c r="J30" s="15"/>
      <c r="K30" s="20">
        <v>11</v>
      </c>
      <c r="L30" s="20"/>
      <c r="M30" s="23" t="s">
        <v>80</v>
      </c>
      <c r="N30" s="23"/>
    </row>
    <row r="31" ht="58" customHeight="1" spans="1:14">
      <c r="A31" s="10"/>
      <c r="B31" s="4"/>
      <c r="C31" s="4"/>
      <c r="D31" s="12" t="s">
        <v>81</v>
      </c>
      <c r="E31" s="12"/>
      <c r="F31" s="12"/>
      <c r="G31" s="15" t="s">
        <v>59</v>
      </c>
      <c r="H31" s="4" t="s">
        <v>79</v>
      </c>
      <c r="I31" s="4">
        <v>10</v>
      </c>
      <c r="J31" s="4"/>
      <c r="K31" s="22">
        <v>8</v>
      </c>
      <c r="L31" s="22"/>
      <c r="M31" s="24" t="s">
        <v>82</v>
      </c>
      <c r="N31" s="24"/>
    </row>
    <row r="32" ht="15" customHeight="1" spans="1:14">
      <c r="A32" s="10"/>
      <c r="B32" s="4"/>
      <c r="C32" s="4" t="s">
        <v>83</v>
      </c>
      <c r="D32" s="12" t="s">
        <v>74</v>
      </c>
      <c r="E32" s="12"/>
      <c r="F32" s="12"/>
      <c r="G32" s="15"/>
      <c r="H32" s="4"/>
      <c r="I32" s="4"/>
      <c r="J32" s="4"/>
      <c r="K32" s="4"/>
      <c r="L32" s="4"/>
      <c r="M32" s="4"/>
      <c r="N32" s="4"/>
    </row>
    <row r="33" ht="15" customHeight="1" spans="1:14">
      <c r="A33" s="10"/>
      <c r="B33" s="4"/>
      <c r="C33" s="4"/>
      <c r="D33" s="12" t="s">
        <v>75</v>
      </c>
      <c r="E33" s="12"/>
      <c r="F33" s="12"/>
      <c r="G33" s="15"/>
      <c r="H33" s="4"/>
      <c r="I33" s="4"/>
      <c r="J33" s="4"/>
      <c r="K33" s="4"/>
      <c r="L33" s="4"/>
      <c r="M33" s="4"/>
      <c r="N33" s="4"/>
    </row>
    <row r="34" ht="15" customHeight="1" spans="1:14">
      <c r="A34" s="10"/>
      <c r="B34" s="4"/>
      <c r="C34" s="4"/>
      <c r="D34" s="12" t="s">
        <v>76</v>
      </c>
      <c r="E34" s="12"/>
      <c r="F34" s="12"/>
      <c r="G34" s="15"/>
      <c r="H34" s="4"/>
      <c r="I34" s="4"/>
      <c r="J34" s="4"/>
      <c r="K34" s="4"/>
      <c r="L34" s="4"/>
      <c r="M34" s="4"/>
      <c r="N34" s="4"/>
    </row>
    <row r="35" ht="47" customHeight="1" spans="1:14">
      <c r="A35" s="10"/>
      <c r="B35" s="4" t="s">
        <v>84</v>
      </c>
      <c r="C35" s="4" t="s">
        <v>85</v>
      </c>
      <c r="D35" s="14" t="s">
        <v>86</v>
      </c>
      <c r="E35" s="14"/>
      <c r="F35" s="14"/>
      <c r="G35" s="16" t="s">
        <v>87</v>
      </c>
      <c r="H35" s="16">
        <v>0.9</v>
      </c>
      <c r="I35" s="4">
        <v>5</v>
      </c>
      <c r="J35" s="4"/>
      <c r="K35" s="4">
        <v>4</v>
      </c>
      <c r="L35" s="4"/>
      <c r="M35" s="4" t="s">
        <v>88</v>
      </c>
      <c r="N35" s="4"/>
    </row>
    <row r="36" spans="1:14">
      <c r="A36" s="4" t="s">
        <v>89</v>
      </c>
      <c r="B36" s="4"/>
      <c r="C36" s="4"/>
      <c r="D36" s="4"/>
      <c r="E36" s="4"/>
      <c r="F36" s="4"/>
      <c r="G36" s="4"/>
      <c r="H36" s="4"/>
      <c r="I36" s="4">
        <v>100</v>
      </c>
      <c r="J36" s="4"/>
      <c r="K36" s="25">
        <f>SUM(K13:L35,N6)</f>
        <v>92.1225072929625</v>
      </c>
      <c r="L36" s="25"/>
      <c r="M36" s="26"/>
      <c r="N36" s="26"/>
    </row>
  </sheetData>
  <mergeCells count="14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0:A11"/>
    <mergeCell ref="A12:A35"/>
    <mergeCell ref="B13:B25"/>
    <mergeCell ref="B27:B34"/>
    <mergeCell ref="C13:C18"/>
    <mergeCell ref="C19:C22"/>
    <mergeCell ref="C23:C25"/>
    <mergeCell ref="C27:C29"/>
    <mergeCell ref="C30:C31"/>
    <mergeCell ref="C32:C34"/>
    <mergeCell ref="A5:B9"/>
  </mergeCells>
  <pageMargins left="0.554861111111111" right="0.554861111111111" top="0.550694444444444" bottom="0.236111111111111" header="0.5" footer="0.5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2022-03-17T17:44:00Z</dcterms:created>
  <dcterms:modified xsi:type="dcterms:W3CDTF">2025-08-25T11:17:59Z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